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MDLL-GRACE\SERVICIOS DEL ESTADO\SMA\FISCALIZACIONES\04-05 julio 2023_MDP\Resp. Req.Info\ANEXO 2\"/>
    </mc:Choice>
  </mc:AlternateContent>
  <xr:revisionPtr revIDLastSave="0" documentId="13_ncr:1_{13638012-5FCA-4DDF-B597-5F3447FC7DD1}" xr6:coauthVersionLast="36" xr6:coauthVersionMax="47" xr10:uidLastSave="{00000000-0000-0000-0000-000000000000}"/>
  <bookViews>
    <workbookView xWindow="0" yWindow="0" windowWidth="28800" windowHeight="10725" xr2:uid="{9A896BC8-3FA3-4D21-AB77-356ED031C06C}"/>
  </bookViews>
  <sheets>
    <sheet name="Hoja1" sheetId="1" r:id="rId1"/>
  </sheets>
  <definedNames>
    <definedName name="_xlnm.Print_Area" localSheetId="0">Hoja1!$C$2:$K$27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G11" i="1"/>
  <c r="F11" i="1"/>
  <c r="H11" i="1" l="1"/>
</calcChain>
</file>

<file path=xl/sharedStrings.xml><?xml version="1.0" encoding="utf-8"?>
<sst xmlns="http://schemas.openxmlformats.org/spreadsheetml/2006/main" count="8" uniqueCount="8">
  <si>
    <t>AÑO</t>
  </si>
  <si>
    <t>MOV. TOTAL
(TON)</t>
  </si>
  <si>
    <t>MINERAL EXTRAIDO (TON)</t>
  </si>
  <si>
    <t>ESTERIL EXTRAIDO
(TON)</t>
  </si>
  <si>
    <t>RESUMEN GENERAL MOVIMIENTO MINA, PROYECTO MANTOS DEL PACIFICO</t>
  </si>
  <si>
    <t>TOTALES</t>
  </si>
  <si>
    <t>PERIOD.</t>
  </si>
  <si>
    <t>Nota: entre junio del 2020 y febrero del 2021, las operaciones se mantuivieron parcialmente detenidas, producto de medidas preventivas, por pandemia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</si>
</sst>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ndara"/>
      <family val="2"/>
    </font>
    <font>
      <b/>
      <sz val="12"/>
      <color theme="1"/>
      <name val="Candara"/>
      <family val="2"/>
    </font>
    <font>
      <b/>
      <i/>
      <sz val="11"/>
      <color theme="1"/>
      <name val="Candara"/>
      <family val="2"/>
    </font>
    <font>
      <sz val="12"/>
      <color theme="1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4" fillId="0" borderId="0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3" borderId="0" xfId="0" applyFill="1" applyBorder="1"/>
    <xf numFmtId="0" fontId="3" fillId="3" borderId="0" xfId="0" applyFont="1" applyFill="1" applyBorder="1" applyAlignment="1">
      <alignment horizontal="center" vertical="center"/>
    </xf>
    <xf numFmtId="3" fontId="4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/>
    </xf>
    <xf numFmtId="41" fontId="3" fillId="3" borderId="0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41" fontId="1" fillId="0" borderId="1" xfId="1" applyFont="1" applyBorder="1" applyAlignment="1">
      <alignment horizontal="center"/>
    </xf>
    <xf numFmtId="41" fontId="1" fillId="0" borderId="0" xfId="1" applyFont="1" applyAlignment="1">
      <alignment horizontal="center"/>
    </xf>
    <xf numFmtId="41" fontId="1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right"/>
    </xf>
    <xf numFmtId="41" fontId="6" fillId="2" borderId="1" xfId="1" applyFont="1" applyFill="1" applyBorder="1" applyAlignment="1">
      <alignment horizontal="center"/>
    </xf>
    <xf numFmtId="41" fontId="6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justify" vertical="top"/>
    </xf>
    <xf numFmtId="0" fontId="0" fillId="0" borderId="0" xfId="0" applyFill="1" applyBorder="1"/>
    <xf numFmtId="0" fontId="7" fillId="0" borderId="0" xfId="0" applyFont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738B-F5A6-4477-8551-E30D49B04C15}">
  <sheetPr>
    <pageSetUpPr fitToPage="1"/>
  </sheetPr>
  <dimension ref="B2:I33"/>
  <sheetViews>
    <sheetView showGridLines="0" tabSelected="1" workbookViewId="0">
      <selection activeCell="L7" sqref="L7"/>
    </sheetView>
  </sheetViews>
  <sheetFormatPr baseColWidth="10" defaultColWidth="11.5703125" defaultRowHeight="15" x14ac:dyDescent="0.25"/>
  <cols>
    <col min="2" max="2" width="11.7109375" style="26" customWidth="1"/>
    <col min="3" max="3" width="11.5703125" style="8"/>
    <col min="4" max="4" width="8.5703125" style="8" customWidth="1"/>
    <col min="5" max="5" width="11.5703125" style="6"/>
    <col min="6" max="8" width="20.7109375" style="6" customWidth="1"/>
  </cols>
  <sheetData>
    <row r="2" spans="2:9" ht="15.75" x14ac:dyDescent="0.25">
      <c r="B2" s="1"/>
      <c r="C2" s="27" t="s">
        <v>4</v>
      </c>
      <c r="D2" s="7"/>
      <c r="E2" s="7"/>
      <c r="F2" s="7"/>
      <c r="G2" s="7"/>
      <c r="H2" s="7"/>
      <c r="I2" s="7"/>
    </row>
    <row r="3" spans="2:9" ht="15.6" customHeight="1" x14ac:dyDescent="0.25">
      <c r="B3" s="2"/>
      <c r="C3" s="9"/>
      <c r="D3" s="9"/>
    </row>
    <row r="4" spans="2:9" ht="37.5" customHeight="1" x14ac:dyDescent="0.25">
      <c r="B4" s="2"/>
      <c r="C4" s="9"/>
      <c r="D4" s="22" t="s">
        <v>6</v>
      </c>
      <c r="E4" s="4" t="s">
        <v>0</v>
      </c>
      <c r="F4" s="5" t="s">
        <v>2</v>
      </c>
      <c r="G4" s="5" t="s">
        <v>3</v>
      </c>
      <c r="H4" s="5" t="s">
        <v>1</v>
      </c>
    </row>
    <row r="5" spans="2:9" ht="15.75" x14ac:dyDescent="0.25">
      <c r="B5" s="3"/>
      <c r="C5" s="10"/>
      <c r="D5" s="23">
        <v>1</v>
      </c>
      <c r="E5" s="13">
        <v>2019</v>
      </c>
      <c r="F5" s="16">
        <v>64680</v>
      </c>
      <c r="G5" s="16">
        <v>2431726</v>
      </c>
      <c r="H5" s="18">
        <f t="shared" ref="H5:H9" si="0">F5+G5</f>
        <v>2496406</v>
      </c>
    </row>
    <row r="6" spans="2:9" ht="15.75" x14ac:dyDescent="0.25">
      <c r="B6" s="3"/>
      <c r="C6" s="10"/>
      <c r="D6" s="23">
        <v>2</v>
      </c>
      <c r="E6" s="13">
        <v>2020</v>
      </c>
      <c r="F6" s="16">
        <v>42590</v>
      </c>
      <c r="G6" s="16">
        <v>3129019.7726771492</v>
      </c>
      <c r="H6" s="18">
        <f t="shared" si="0"/>
        <v>3171609.7726771492</v>
      </c>
    </row>
    <row r="7" spans="2:9" ht="15.75" x14ac:dyDescent="0.25">
      <c r="B7" s="3"/>
      <c r="C7" s="10"/>
      <c r="D7" s="23">
        <v>3</v>
      </c>
      <c r="E7" s="13">
        <v>2021</v>
      </c>
      <c r="F7" s="16">
        <v>280130</v>
      </c>
      <c r="G7" s="16">
        <v>2007593.8607801888</v>
      </c>
      <c r="H7" s="18">
        <f t="shared" si="0"/>
        <v>2287723.8607801888</v>
      </c>
    </row>
    <row r="8" spans="2:9" ht="15.75" x14ac:dyDescent="0.25">
      <c r="B8" s="3"/>
      <c r="C8" s="10"/>
      <c r="D8" s="23">
        <v>4</v>
      </c>
      <c r="E8" s="13">
        <v>2022</v>
      </c>
      <c r="F8" s="16">
        <v>518054</v>
      </c>
      <c r="G8" s="16">
        <v>1973488.7851340307</v>
      </c>
      <c r="H8" s="18">
        <f t="shared" si="0"/>
        <v>2491542.7851340305</v>
      </c>
    </row>
    <row r="9" spans="2:9" ht="15.75" x14ac:dyDescent="0.25">
      <c r="B9" s="3"/>
      <c r="C9" s="10"/>
      <c r="D9" s="23">
        <v>5</v>
      </c>
      <c r="E9" s="13">
        <v>2023</v>
      </c>
      <c r="F9" s="16">
        <v>288234</v>
      </c>
      <c r="G9" s="16">
        <v>966534.13176750951</v>
      </c>
      <c r="H9" s="18">
        <f t="shared" si="0"/>
        <v>1254768.1317675095</v>
      </c>
    </row>
    <row r="10" spans="2:9" x14ac:dyDescent="0.25">
      <c r="B10" s="3"/>
      <c r="C10" s="11"/>
      <c r="D10" s="24"/>
      <c r="E10" s="13"/>
      <c r="F10" s="16"/>
      <c r="G10" s="14"/>
      <c r="H10" s="13"/>
    </row>
    <row r="11" spans="2:9" x14ac:dyDescent="0.25">
      <c r="B11" s="3"/>
      <c r="E11" s="19" t="s">
        <v>5</v>
      </c>
      <c r="F11" s="20">
        <f>SUM(F5:F9)</f>
        <v>1193688</v>
      </c>
      <c r="G11" s="20">
        <f>SUM(G5:G9)</f>
        <v>10508362.550358878</v>
      </c>
      <c r="H11" s="21">
        <f>SUM(H5:H9)</f>
        <v>11702050.550358878</v>
      </c>
    </row>
    <row r="12" spans="2:9" x14ac:dyDescent="0.25">
      <c r="B12" s="3"/>
      <c r="F12" s="17"/>
    </row>
    <row r="13" spans="2:9" x14ac:dyDescent="0.25">
      <c r="B13" s="3"/>
    </row>
    <row r="14" spans="2:9" x14ac:dyDescent="0.25">
      <c r="B14" s="3"/>
    </row>
    <row r="15" spans="2:9" x14ac:dyDescent="0.25">
      <c r="B15" s="3"/>
      <c r="D15" s="25" t="s">
        <v>7</v>
      </c>
      <c r="E15" s="25"/>
      <c r="F15" s="25"/>
      <c r="G15" s="25"/>
      <c r="H15" s="25"/>
    </row>
    <row r="16" spans="2:9" x14ac:dyDescent="0.25">
      <c r="B16" s="3"/>
      <c r="D16" s="25"/>
      <c r="E16" s="25"/>
      <c r="F16" s="25"/>
      <c r="G16" s="25"/>
      <c r="H16" s="25"/>
    </row>
    <row r="17" spans="2:8" x14ac:dyDescent="0.25">
      <c r="B17" s="3"/>
      <c r="D17" s="25"/>
      <c r="E17" s="25"/>
      <c r="F17" s="25"/>
      <c r="G17" s="25"/>
      <c r="H17" s="25"/>
    </row>
    <row r="18" spans="2:8" x14ac:dyDescent="0.25">
      <c r="B18" s="3"/>
    </row>
    <row r="19" spans="2:8" x14ac:dyDescent="0.25">
      <c r="B19" s="3"/>
    </row>
    <row r="20" spans="2:8" x14ac:dyDescent="0.25">
      <c r="B20" s="3"/>
    </row>
    <row r="21" spans="2:8" x14ac:dyDescent="0.25">
      <c r="B21" s="3"/>
    </row>
    <row r="22" spans="2:8" x14ac:dyDescent="0.25">
      <c r="B22" s="3"/>
    </row>
    <row r="23" spans="2:8" x14ac:dyDescent="0.25">
      <c r="B23" s="3"/>
    </row>
    <row r="24" spans="2:8" x14ac:dyDescent="0.25">
      <c r="B24" s="3"/>
    </row>
    <row r="25" spans="2:8" x14ac:dyDescent="0.25">
      <c r="B25" s="3"/>
    </row>
    <row r="26" spans="2:8" x14ac:dyDescent="0.25">
      <c r="B26" s="3"/>
    </row>
    <row r="27" spans="2:8" x14ac:dyDescent="0.25">
      <c r="B27" s="3"/>
    </row>
    <row r="28" spans="2:8" x14ac:dyDescent="0.25">
      <c r="B28" s="3"/>
    </row>
    <row r="29" spans="2:8" x14ac:dyDescent="0.25">
      <c r="B29" s="3"/>
    </row>
    <row r="30" spans="2:8" x14ac:dyDescent="0.25">
      <c r="B30" s="3"/>
    </row>
    <row r="32" spans="2:8" x14ac:dyDescent="0.25">
      <c r="E32" s="15"/>
    </row>
    <row r="33" spans="3:5" x14ac:dyDescent="0.25">
      <c r="C33" s="12"/>
      <c r="D33" s="12"/>
      <c r="E33" s="15"/>
    </row>
  </sheetData>
  <mergeCells count="2">
    <mergeCell ref="D15:H17"/>
    <mergeCell ref="C2:I2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PlanificacionMina</dc:creator>
  <cp:lastModifiedBy>Vicente Bongiorno</cp:lastModifiedBy>
  <cp:lastPrinted>2023-08-21T16:45:24Z</cp:lastPrinted>
  <dcterms:created xsi:type="dcterms:W3CDTF">2023-08-16T15:27:38Z</dcterms:created>
  <dcterms:modified xsi:type="dcterms:W3CDTF">2023-08-21T22:58:36Z</dcterms:modified>
</cp:coreProperties>
</file>